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3BA1A20E-F307-4DF8-A492-A54E4D8FC5FF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2" l="1"/>
  <c r="N1" i="11"/>
  <c r="N1" i="10"/>
  <c r="N1" i="8"/>
  <c r="N1" i="9"/>
  <c r="N34" i="12" l="1"/>
  <c r="N34" i="11"/>
  <c r="N34" i="10"/>
  <c r="AC2" i="12" l="1"/>
  <c r="AC2" i="11"/>
  <c r="AC2" i="10"/>
  <c r="AC2" i="9"/>
  <c r="AC2" i="8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6" i="12" s="1"/>
  <c r="F37" i="11"/>
  <c r="J36" i="11" s="1"/>
  <c r="F37" i="10"/>
  <c r="J36" i="10" s="1"/>
  <c r="F37" i="9"/>
  <c r="J36" i="9" s="1"/>
  <c r="F37" i="8"/>
  <c r="J37" i="12" l="1"/>
  <c r="L36" i="12" s="1"/>
  <c r="N36" i="12" s="1"/>
  <c r="J37" i="11"/>
  <c r="L36" i="11" s="1"/>
  <c r="N36" i="11" s="1"/>
  <c r="J37" i="10"/>
  <c r="L36" i="10" s="1"/>
  <c r="N36" i="10" s="1"/>
  <c r="J37" i="9"/>
  <c r="L36" i="9" s="1"/>
  <c r="J36" i="8"/>
  <c r="J35" i="8"/>
  <c r="J37" i="8" l="1"/>
  <c r="J39" i="8" s="1"/>
  <c r="L36" i="8" l="1"/>
  <c r="J7" i="9"/>
  <c r="J35" i="9" s="1"/>
  <c r="J39" i="9" s="1"/>
  <c r="J7" i="10" s="1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</calcChain>
</file>

<file path=xl/sharedStrings.xml><?xml version="1.0" encoding="utf-8"?>
<sst xmlns="http://schemas.openxmlformats.org/spreadsheetml/2006/main" count="205" uniqueCount="39">
  <si>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</si>
  <si>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</si>
  <si>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</si>
  <si>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</si>
  <si>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</si>
  <si>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</si>
  <si>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</si>
  <si>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</si>
  <si>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</si>
  <si>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</si>
  <si>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</si>
  <si>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</si>
  <si>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</si>
  <si>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</si>
  <si>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</si>
  <si>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</si>
  <si>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</si>
  <si>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</si>
  <si>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</si>
  <si>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</si>
  <si>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</si>
  <si>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</si>
  <si>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</si>
  <si>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</si>
  <si>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</si>
  <si>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</si>
  <si>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</si>
  <si>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</si>
  <si>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</si>
  <si>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</si>
  <si>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</si>
  <si>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</si>
  <si>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</si>
  <si>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HAKKIOĞLU TARIM HAYVANCILIK</t>
  </si>
  <si>
    <t>VERİLEN ÇEK</t>
  </si>
  <si>
    <t>Z.ÇEK-254416</t>
  </si>
  <si>
    <t>Z.ÇEK-254417</t>
  </si>
  <si>
    <t>Z.EYYÜPAĞA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</si>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</sst>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3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6" applyNumberFormat="0" applyFill="0" applyAlignment="0" applyProtection="0"/>
    <xf numFmtId="0" fontId="13" fillId="0" borderId="27" applyNumberFormat="0" applyFill="0" applyAlignment="0" applyProtection="0"/>
    <xf numFmtId="0" fontId="14" fillId="0" borderId="28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9" applyNumberFormat="0" applyAlignment="0" applyProtection="0"/>
    <xf numFmtId="0" fontId="19" fillId="7" borderId="30" applyNumberFormat="0" applyAlignment="0" applyProtection="0"/>
    <xf numFmtId="0" fontId="20" fillId="7" borderId="29" applyNumberFormat="0" applyAlignment="0" applyProtection="0"/>
    <xf numFmtId="0" fontId="21" fillId="0" borderId="31" applyNumberFormat="0" applyFill="0" applyAlignment="0" applyProtection="0"/>
    <xf numFmtId="0" fontId="22" fillId="8" borderId="3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4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73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8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3" fontId="8" fillId="0" borderId="13" xfId="210" applyFont="1" applyBorder="1"/>
    <xf numFmtId="0" fontId="8" fillId="0" borderId="9" xfId="0" applyFont="1" applyBorder="1"/>
    <xf numFmtId="43" fontId="8" fillId="0" borderId="9" xfId="210" applyFont="1" applyBorder="1" applyAlignment="1"/>
    <xf numFmtId="0" fontId="26" fillId="0" borderId="0" xfId="0" applyFont="1"/>
    <xf numFmtId="14" fontId="0" fillId="0" borderId="17" xfId="0" applyNumberForma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213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25" xfId="212" xr:uid="{CDF68DDB-8A86-4ED7-BAF7-323B2E754657}"/>
    <cellStyle name="Normal 3" xfId="49" xr:uid="{AE82479F-B4E6-468A-9DB8-EC15B8AC28EC}"/>
    <cellStyle name="Normal 30" xfId="211" xr:uid="{A2BA0F39-55AD-4FAD-AFD3-0D2A41A653DD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6">
        <f>SUBTOTAL(109,N4:N25)</f>
        <v>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61" t="s">
        <v>34</v>
      </c>
      <c r="M2" s="61"/>
      <c r="N2" s="61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</row>
    <row r="4" spans="2:29" x14ac:dyDescent="0.25">
      <c r="B4" s="7">
        <v>46023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  <c r="L4" s="18"/>
      <c r="M4" s="18"/>
      <c r="N4" s="18"/>
    </row>
    <row r="5" spans="2:29" x14ac:dyDescent="0.25">
      <c r="B5" s="7">
        <v>46024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18"/>
      <c r="M5" s="18"/>
      <c r="N5" s="18"/>
    </row>
    <row r="6" spans="2:29" x14ac:dyDescent="0.25">
      <c r="B6" s="7">
        <v>46025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L6" s="18"/>
      <c r="M6" s="18"/>
      <c r="N6" s="18"/>
    </row>
    <row r="7" spans="2:29" x14ac:dyDescent="0.25">
      <c r="B7" s="7">
        <v>46026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v>0</v>
      </c>
      <c r="L7" s="18"/>
      <c r="M7" s="18"/>
      <c r="N7" s="18"/>
    </row>
    <row r="8" spans="2:29" x14ac:dyDescent="0.25">
      <c r="B8" s="7">
        <v>46027</v>
      </c>
      <c r="C8" s="8"/>
      <c r="D8" s="9"/>
      <c r="E8" s="10"/>
      <c r="F8" s="40">
        <f t="shared" si="0"/>
        <v>0</v>
      </c>
      <c r="G8" s="16"/>
      <c r="H8" s="17"/>
      <c r="I8" s="18"/>
      <c r="J8" s="19"/>
      <c r="L8" s="18"/>
      <c r="M8" s="18"/>
      <c r="N8" s="18"/>
    </row>
    <row r="9" spans="2:29" x14ac:dyDescent="0.25">
      <c r="B9" s="7">
        <v>46028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46029</v>
      </c>
      <c r="C10" s="8"/>
      <c r="D10" s="9"/>
      <c r="E10" s="10"/>
      <c r="F10" s="40">
        <f t="shared" si="0"/>
        <v>0</v>
      </c>
      <c r="G10" s="16">
        <v>46079</v>
      </c>
      <c r="H10" s="17" t="s">
        <v>35</v>
      </c>
      <c r="I10" s="18"/>
      <c r="J10" s="19">
        <v>1500000</v>
      </c>
    </row>
    <row r="11" spans="2:29" x14ac:dyDescent="0.25">
      <c r="B11" s="7">
        <v>46030</v>
      </c>
      <c r="C11" s="8"/>
      <c r="D11" s="9"/>
      <c r="E11" s="10"/>
      <c r="F11" s="40">
        <f t="shared" si="0"/>
        <v>0</v>
      </c>
      <c r="G11" s="16">
        <v>46086</v>
      </c>
      <c r="H11" s="17" t="s">
        <v>36</v>
      </c>
      <c r="I11" s="18"/>
      <c r="J11" s="19">
        <v>1500000</v>
      </c>
    </row>
    <row r="12" spans="2:29" x14ac:dyDescent="0.25">
      <c r="B12" s="7">
        <v>46031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46032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46033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46035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2" x14ac:dyDescent="0.25">
      <c r="B17" s="7">
        <v>46036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2" x14ac:dyDescent="0.25">
      <c r="B18" s="7">
        <v>46037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2" x14ac:dyDescent="0.25">
      <c r="B19" s="7">
        <v>46038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  <c r="L19" s="59"/>
    </row>
    <row r="20" spans="2:12" x14ac:dyDescent="0.25">
      <c r="B20" s="7">
        <v>46039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  <c r="L20" s="59"/>
    </row>
    <row r="21" spans="2:12" x14ac:dyDescent="0.25">
      <c r="B21" s="7">
        <v>46040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2" x14ac:dyDescent="0.25">
      <c r="B22" s="7">
        <v>46041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2" x14ac:dyDescent="0.25">
      <c r="B23" s="7">
        <v>46042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2" x14ac:dyDescent="0.25">
      <c r="B24" s="7">
        <v>46043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2" x14ac:dyDescent="0.25">
      <c r="B25" s="7">
        <v>46044</v>
      </c>
      <c r="C25" s="8">
        <v>1372</v>
      </c>
      <c r="D25" s="9"/>
      <c r="E25" s="10">
        <v>25</v>
      </c>
      <c r="F25" s="40">
        <f t="shared" si="0"/>
        <v>34300</v>
      </c>
      <c r="G25" s="20"/>
      <c r="H25" s="17"/>
      <c r="I25" s="18"/>
      <c r="J25" s="19"/>
    </row>
    <row r="26" spans="2:12" x14ac:dyDescent="0.25">
      <c r="B26" s="7">
        <v>46045</v>
      </c>
      <c r="C26" s="8">
        <v>1320</v>
      </c>
      <c r="D26" s="9"/>
      <c r="E26" s="10">
        <v>25</v>
      </c>
      <c r="F26" s="40">
        <f t="shared" si="0"/>
        <v>33000</v>
      </c>
      <c r="G26" s="20"/>
      <c r="H26" s="17"/>
      <c r="I26" s="18"/>
      <c r="J26" s="19"/>
    </row>
    <row r="27" spans="2:12" x14ac:dyDescent="0.25">
      <c r="B27" s="7">
        <v>46046</v>
      </c>
      <c r="C27" s="8">
        <v>1409</v>
      </c>
      <c r="D27" s="9"/>
      <c r="E27" s="10">
        <v>25</v>
      </c>
      <c r="F27" s="40">
        <f t="shared" si="0"/>
        <v>35225</v>
      </c>
      <c r="G27" s="20"/>
      <c r="H27" s="17"/>
      <c r="I27" s="18"/>
      <c r="J27" s="19"/>
    </row>
    <row r="28" spans="2:12" x14ac:dyDescent="0.25">
      <c r="B28" s="7">
        <v>46047</v>
      </c>
      <c r="C28" s="8">
        <v>1419</v>
      </c>
      <c r="D28" s="9"/>
      <c r="E28" s="10">
        <v>25</v>
      </c>
      <c r="F28" s="40">
        <f t="shared" si="0"/>
        <v>35475</v>
      </c>
      <c r="G28" s="20"/>
      <c r="H28" s="17"/>
      <c r="I28" s="18"/>
      <c r="J28" s="19"/>
    </row>
    <row r="29" spans="2:12" x14ac:dyDescent="0.25">
      <c r="B29" s="7">
        <v>46048</v>
      </c>
      <c r="C29" s="8">
        <v>1251</v>
      </c>
      <c r="D29" s="9"/>
      <c r="E29" s="10">
        <v>25</v>
      </c>
      <c r="F29" s="40">
        <f t="shared" si="0"/>
        <v>31275</v>
      </c>
      <c r="G29" s="20"/>
      <c r="H29" s="17"/>
      <c r="I29" s="18"/>
      <c r="J29" s="19"/>
    </row>
    <row r="30" spans="2:12" x14ac:dyDescent="0.25">
      <c r="B30" s="7">
        <v>46049</v>
      </c>
      <c r="C30" s="8">
        <v>1324</v>
      </c>
      <c r="D30" s="9"/>
      <c r="E30" s="10">
        <v>25</v>
      </c>
      <c r="F30" s="40">
        <f t="shared" si="0"/>
        <v>33100</v>
      </c>
      <c r="G30" s="20"/>
      <c r="H30" s="17"/>
      <c r="I30" s="18"/>
      <c r="J30" s="19"/>
    </row>
    <row r="31" spans="2:12" x14ac:dyDescent="0.25">
      <c r="B31" s="7">
        <v>46050</v>
      </c>
      <c r="C31" s="8">
        <v>1312</v>
      </c>
      <c r="D31" s="9"/>
      <c r="E31" s="10">
        <v>25</v>
      </c>
      <c r="F31" s="40">
        <f t="shared" si="0"/>
        <v>32800</v>
      </c>
      <c r="G31" s="20"/>
      <c r="H31" s="17"/>
      <c r="I31" s="18"/>
      <c r="J31" s="19"/>
    </row>
    <row r="32" spans="2:12" x14ac:dyDescent="0.25">
      <c r="B32" s="7">
        <v>46051</v>
      </c>
      <c r="C32" s="8">
        <v>1316</v>
      </c>
      <c r="D32" s="9"/>
      <c r="E32" s="10">
        <v>25</v>
      </c>
      <c r="F32" s="40">
        <f t="shared" si="0"/>
        <v>32900</v>
      </c>
      <c r="G32" s="20"/>
      <c r="H32" s="17"/>
      <c r="I32" s="18"/>
      <c r="J32" s="19"/>
    </row>
    <row r="33" spans="2:12" x14ac:dyDescent="0.25">
      <c r="B33" s="7">
        <v>46052</v>
      </c>
      <c r="C33" s="8">
        <v>1365</v>
      </c>
      <c r="D33" s="9"/>
      <c r="E33" s="10">
        <v>25</v>
      </c>
      <c r="F33" s="40">
        <f t="shared" si="0"/>
        <v>34125</v>
      </c>
      <c r="G33" s="20"/>
      <c r="H33" s="17"/>
      <c r="I33" s="18"/>
      <c r="J33" s="19"/>
    </row>
    <row r="34" spans="2:12" ht="15.75" thickBot="1" x14ac:dyDescent="0.3">
      <c r="B34" s="60">
        <v>46053</v>
      </c>
      <c r="C34" s="41">
        <v>1314</v>
      </c>
      <c r="D34" s="42"/>
      <c r="E34" s="10">
        <v>25</v>
      </c>
      <c r="F34" s="44">
        <f t="shared" si="0"/>
        <v>32850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13402</v>
      </c>
      <c r="D35" s="36">
        <f>SUM(D4:D34)</f>
        <v>0</v>
      </c>
      <c r="E35" s="37"/>
      <c r="F35" s="38" t="s">
        <v>4</v>
      </c>
      <c r="G35" s="25"/>
      <c r="H35" s="68" t="s">
        <v>11</v>
      </c>
      <c r="I35" s="68"/>
      <c r="J35" s="26">
        <f>SUM(J4:J34)</f>
        <v>3000000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9" t="s">
        <v>13</v>
      </c>
      <c r="I36" s="69"/>
      <c r="J36" s="19">
        <f>F36+F37</f>
        <v>335050</v>
      </c>
      <c r="L36" s="33">
        <f>J36-J4-J5-J6+J37</f>
        <v>338400.5</v>
      </c>
    </row>
    <row r="37" spans="2:12" x14ac:dyDescent="0.25">
      <c r="B37" s="27" t="s">
        <v>14</v>
      </c>
      <c r="C37" s="32">
        <f>C35</f>
        <v>13402</v>
      </c>
      <c r="D37" s="9">
        <f>D35/1.03</f>
        <v>0</v>
      </c>
      <c r="E37" s="10"/>
      <c r="F37" s="11">
        <f>SUM(F4:F36)</f>
        <v>335050</v>
      </c>
      <c r="G37" s="20"/>
      <c r="H37" s="18" t="s">
        <v>15</v>
      </c>
      <c r="I37" s="18">
        <v>0.01</v>
      </c>
      <c r="J37" s="19">
        <f>J36*I37</f>
        <v>3350.5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70" t="s">
        <v>16</v>
      </c>
      <c r="C39" s="71"/>
      <c r="D39" s="28"/>
      <c r="E39" s="10"/>
      <c r="F39" s="29"/>
      <c r="G39" s="30"/>
      <c r="H39" s="72" t="s">
        <v>17</v>
      </c>
      <c r="I39" s="72"/>
      <c r="J39" s="31">
        <f>J36+J37+J38-J35</f>
        <v>-2661599.5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6">
        <f>SUBTOTAL(109,N4:N25)</f>
        <v>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61" t="s">
        <v>34</v>
      </c>
      <c r="M2" s="61"/>
      <c r="N2" s="61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</row>
    <row r="4" spans="2:29" x14ac:dyDescent="0.25">
      <c r="B4" s="7">
        <v>46054</v>
      </c>
      <c r="C4" s="8">
        <v>1345</v>
      </c>
      <c r="D4" s="9"/>
      <c r="E4" s="10">
        <v>25.5</v>
      </c>
      <c r="F4" s="40">
        <f>E4*C4</f>
        <v>34297.5</v>
      </c>
      <c r="G4" s="12"/>
      <c r="H4" s="13" t="s">
        <v>6</v>
      </c>
      <c r="I4" s="14">
        <v>0.01</v>
      </c>
      <c r="J4" s="15"/>
      <c r="L4" s="18"/>
      <c r="M4" s="18"/>
      <c r="N4" s="18"/>
    </row>
    <row r="5" spans="2:29" x14ac:dyDescent="0.25">
      <c r="B5" s="7">
        <v>46055</v>
      </c>
      <c r="C5" s="8">
        <v>1329</v>
      </c>
      <c r="D5" s="9"/>
      <c r="E5" s="10">
        <v>25.5</v>
      </c>
      <c r="F5" s="40">
        <f t="shared" ref="F5:F34" si="0">E5*C5</f>
        <v>33889.5</v>
      </c>
      <c r="G5" s="12"/>
      <c r="H5" s="13" t="s">
        <v>7</v>
      </c>
      <c r="I5" s="14">
        <v>1E-3</v>
      </c>
      <c r="J5" s="15"/>
      <c r="L5" s="18"/>
      <c r="M5" s="18"/>
      <c r="N5" s="18"/>
    </row>
    <row r="6" spans="2:29" x14ac:dyDescent="0.25">
      <c r="B6" s="7">
        <v>46056</v>
      </c>
      <c r="C6" s="8">
        <v>1977</v>
      </c>
      <c r="D6" s="9"/>
      <c r="E6" s="10">
        <v>25.5</v>
      </c>
      <c r="F6" s="40">
        <f t="shared" si="0"/>
        <v>50413.5</v>
      </c>
      <c r="G6" s="12"/>
      <c r="H6" s="13" t="s">
        <v>8</v>
      </c>
      <c r="I6" s="14"/>
      <c r="J6" s="15"/>
      <c r="L6" s="18"/>
      <c r="M6" s="18"/>
      <c r="N6" s="18"/>
    </row>
    <row r="7" spans="2:29" x14ac:dyDescent="0.25">
      <c r="B7" s="7">
        <v>46057</v>
      </c>
      <c r="C7" s="8">
        <v>0</v>
      </c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'OCAK 2026'!J39*-1</f>
        <v>2661599.5</v>
      </c>
      <c r="L7" s="18"/>
      <c r="M7" s="18"/>
      <c r="N7" s="18"/>
    </row>
    <row r="8" spans="2:29" x14ac:dyDescent="0.25">
      <c r="B8" s="7">
        <v>46058</v>
      </c>
      <c r="C8" s="8">
        <v>2084</v>
      </c>
      <c r="D8" s="9"/>
      <c r="E8" s="10">
        <v>25.5</v>
      </c>
      <c r="F8" s="40">
        <f t="shared" si="0"/>
        <v>53142</v>
      </c>
      <c r="G8" s="16"/>
      <c r="H8" s="17"/>
      <c r="I8" s="18"/>
      <c r="J8" s="19"/>
      <c r="L8" s="18"/>
      <c r="M8" s="18"/>
      <c r="N8" s="18"/>
    </row>
    <row r="9" spans="2:29" x14ac:dyDescent="0.25">
      <c r="B9" s="7">
        <v>46059</v>
      </c>
      <c r="C9" s="8">
        <v>1437.5</v>
      </c>
      <c r="D9" s="9"/>
      <c r="E9" s="10">
        <v>25.5</v>
      </c>
      <c r="F9" s="40">
        <f t="shared" si="0"/>
        <v>36656.25</v>
      </c>
      <c r="G9" s="16"/>
      <c r="H9" s="17"/>
      <c r="I9" s="18"/>
      <c r="J9" s="19"/>
    </row>
    <row r="10" spans="2:29" x14ac:dyDescent="0.25">
      <c r="B10" s="7">
        <v>46060</v>
      </c>
      <c r="C10" s="8">
        <v>0</v>
      </c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46061</v>
      </c>
      <c r="C11" s="8">
        <v>2677</v>
      </c>
      <c r="D11" s="9"/>
      <c r="E11" s="10">
        <v>25.5</v>
      </c>
      <c r="F11" s="40">
        <f t="shared" si="0"/>
        <v>68263.5</v>
      </c>
      <c r="G11" s="20"/>
      <c r="H11" s="17"/>
      <c r="I11" s="18"/>
      <c r="J11" s="19"/>
    </row>
    <row r="12" spans="2:29" x14ac:dyDescent="0.25">
      <c r="B12" s="7">
        <v>46062</v>
      </c>
      <c r="C12" s="8">
        <v>1356</v>
      </c>
      <c r="D12" s="9"/>
      <c r="E12" s="10">
        <v>25.5</v>
      </c>
      <c r="F12" s="40">
        <f t="shared" si="0"/>
        <v>34578</v>
      </c>
      <c r="G12" s="20"/>
      <c r="H12" s="17"/>
      <c r="I12" s="18"/>
      <c r="J12" s="19"/>
    </row>
    <row r="13" spans="2:29" x14ac:dyDescent="0.25">
      <c r="B13" s="7">
        <v>46063</v>
      </c>
      <c r="C13" s="8">
        <v>0</v>
      </c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46064</v>
      </c>
      <c r="C14" s="8">
        <v>2747</v>
      </c>
      <c r="D14" s="9"/>
      <c r="E14" s="10">
        <v>25.5</v>
      </c>
      <c r="F14" s="40">
        <f t="shared" si="0"/>
        <v>70048.5</v>
      </c>
      <c r="G14" s="20"/>
      <c r="H14" s="17"/>
      <c r="I14" s="18"/>
      <c r="J14" s="19"/>
    </row>
    <row r="15" spans="2:29" x14ac:dyDescent="0.25">
      <c r="B15" s="7">
        <v>46065</v>
      </c>
      <c r="C15" s="8">
        <v>2006</v>
      </c>
      <c r="D15" s="9"/>
      <c r="E15" s="10">
        <v>25.5</v>
      </c>
      <c r="F15" s="40">
        <f t="shared" si="0"/>
        <v>51153</v>
      </c>
      <c r="G15" s="20"/>
      <c r="H15" s="17"/>
      <c r="I15" s="18"/>
      <c r="J15" s="19"/>
    </row>
    <row r="16" spans="2:29" x14ac:dyDescent="0.25">
      <c r="B16" s="7">
        <v>46066</v>
      </c>
      <c r="C16" s="8">
        <v>0</v>
      </c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46067</v>
      </c>
      <c r="C17" s="8">
        <v>2793</v>
      </c>
      <c r="D17" s="9"/>
      <c r="E17" s="10">
        <v>25.5</v>
      </c>
      <c r="F17" s="40">
        <f t="shared" si="0"/>
        <v>71221.5</v>
      </c>
      <c r="G17" s="20"/>
      <c r="H17" s="17"/>
      <c r="I17" s="18"/>
      <c r="J17" s="19"/>
    </row>
    <row r="18" spans="2:10" x14ac:dyDescent="0.25">
      <c r="B18" s="7">
        <v>46068</v>
      </c>
      <c r="C18" s="8">
        <v>0</v>
      </c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46069</v>
      </c>
      <c r="C19" s="8">
        <v>2160</v>
      </c>
      <c r="D19" s="9"/>
      <c r="E19" s="10">
        <v>25.5</v>
      </c>
      <c r="F19" s="40">
        <f t="shared" si="0"/>
        <v>55080</v>
      </c>
      <c r="G19" s="20"/>
      <c r="H19" s="17"/>
      <c r="I19" s="18"/>
      <c r="J19" s="19"/>
    </row>
    <row r="20" spans="2:10" x14ac:dyDescent="0.25">
      <c r="B20" s="7">
        <v>46070</v>
      </c>
      <c r="C20" s="8">
        <v>1378</v>
      </c>
      <c r="D20" s="9"/>
      <c r="E20" s="10">
        <v>25.5</v>
      </c>
      <c r="F20" s="40">
        <f t="shared" si="0"/>
        <v>35139</v>
      </c>
      <c r="G20" s="20"/>
      <c r="H20" s="17"/>
      <c r="I20" s="18"/>
      <c r="J20" s="19"/>
    </row>
    <row r="21" spans="2:10" x14ac:dyDescent="0.25">
      <c r="B21" s="7">
        <v>46071</v>
      </c>
      <c r="C21" s="8">
        <v>1358</v>
      </c>
      <c r="D21" s="9"/>
      <c r="E21" s="10">
        <v>25.5</v>
      </c>
      <c r="F21" s="40">
        <f t="shared" si="0"/>
        <v>34629</v>
      </c>
      <c r="G21" s="20"/>
      <c r="H21" s="17"/>
      <c r="I21" s="18"/>
      <c r="J21" s="19"/>
    </row>
    <row r="22" spans="2:10" x14ac:dyDescent="0.25">
      <c r="B22" s="7">
        <v>46072</v>
      </c>
      <c r="C22" s="8">
        <v>0</v>
      </c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46073</v>
      </c>
      <c r="C23" s="8">
        <v>2701.5</v>
      </c>
      <c r="D23" s="9"/>
      <c r="E23" s="10">
        <v>25.5</v>
      </c>
      <c r="F23" s="40">
        <f t="shared" si="0"/>
        <v>68888.25</v>
      </c>
      <c r="G23" s="20"/>
      <c r="H23" s="17"/>
      <c r="I23" s="18"/>
      <c r="J23" s="19"/>
    </row>
    <row r="24" spans="2:10" x14ac:dyDescent="0.25">
      <c r="B24" s="7">
        <v>46074</v>
      </c>
      <c r="C24" s="8">
        <v>2019</v>
      </c>
      <c r="D24" s="9"/>
      <c r="E24" s="10">
        <v>25.5</v>
      </c>
      <c r="F24" s="40">
        <f t="shared" si="0"/>
        <v>51484.5</v>
      </c>
      <c r="G24" s="20"/>
      <c r="H24" s="17"/>
      <c r="I24" s="18"/>
      <c r="J24" s="19"/>
    </row>
    <row r="25" spans="2:10" x14ac:dyDescent="0.25">
      <c r="B25" s="7">
        <v>46075</v>
      </c>
      <c r="C25" s="8">
        <v>714.5</v>
      </c>
      <c r="D25" s="9"/>
      <c r="E25" s="10">
        <v>25.5</v>
      </c>
      <c r="F25" s="40">
        <f t="shared" si="0"/>
        <v>18219.75</v>
      </c>
      <c r="G25" s="20"/>
      <c r="H25" s="17"/>
      <c r="I25" s="18"/>
      <c r="J25" s="19"/>
    </row>
    <row r="26" spans="2:10" x14ac:dyDescent="0.25">
      <c r="B26" s="7">
        <v>46076</v>
      </c>
      <c r="C26" s="8">
        <v>2040</v>
      </c>
      <c r="D26" s="9"/>
      <c r="E26" s="10">
        <v>25.5</v>
      </c>
      <c r="F26" s="40">
        <f t="shared" si="0"/>
        <v>52020</v>
      </c>
      <c r="G26" s="20"/>
      <c r="H26" s="17"/>
      <c r="I26" s="18"/>
      <c r="J26" s="19"/>
    </row>
    <row r="27" spans="2:10" x14ac:dyDescent="0.25">
      <c r="B27" s="7">
        <v>46077</v>
      </c>
      <c r="C27" s="8">
        <v>728.5</v>
      </c>
      <c r="D27" s="9"/>
      <c r="E27" s="10">
        <v>25.5</v>
      </c>
      <c r="F27" s="40">
        <f t="shared" si="0"/>
        <v>18576.75</v>
      </c>
      <c r="G27" s="20"/>
      <c r="H27" s="17"/>
      <c r="I27" s="18"/>
      <c r="J27" s="19"/>
    </row>
    <row r="28" spans="2:10" x14ac:dyDescent="0.25">
      <c r="B28" s="7">
        <v>46078</v>
      </c>
      <c r="C28" s="8">
        <v>1353</v>
      </c>
      <c r="D28" s="9"/>
      <c r="E28" s="10">
        <v>25.5</v>
      </c>
      <c r="F28" s="40">
        <f t="shared" si="0"/>
        <v>34501.5</v>
      </c>
      <c r="G28" s="20"/>
      <c r="H28" s="17"/>
      <c r="I28" s="18"/>
      <c r="J28" s="19"/>
    </row>
    <row r="29" spans="2:10" x14ac:dyDescent="0.25">
      <c r="B29" s="7">
        <v>46079</v>
      </c>
      <c r="C29" s="8">
        <v>1374</v>
      </c>
      <c r="D29" s="9"/>
      <c r="E29" s="10">
        <v>25.5</v>
      </c>
      <c r="F29" s="40">
        <f t="shared" si="0"/>
        <v>35037</v>
      </c>
      <c r="G29" s="20"/>
      <c r="H29" s="17"/>
      <c r="I29" s="18"/>
      <c r="J29" s="19"/>
    </row>
    <row r="30" spans="2:10" x14ac:dyDescent="0.25">
      <c r="B30" s="7">
        <v>46080</v>
      </c>
      <c r="C30" s="8">
        <v>1340</v>
      </c>
      <c r="D30" s="9"/>
      <c r="E30" s="10">
        <v>25.5</v>
      </c>
      <c r="F30" s="40">
        <f t="shared" si="0"/>
        <v>34170</v>
      </c>
      <c r="G30" s="20"/>
      <c r="H30" s="17"/>
      <c r="I30" s="18"/>
      <c r="J30" s="19"/>
    </row>
    <row r="31" spans="2:10" x14ac:dyDescent="0.25">
      <c r="B31" s="7">
        <v>46081</v>
      </c>
      <c r="C31" s="8">
        <v>1333</v>
      </c>
      <c r="D31" s="9"/>
      <c r="E31" s="10">
        <v>25.5</v>
      </c>
      <c r="F31" s="40">
        <f t="shared" si="0"/>
        <v>33991.5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2"/>
      <c r="D34" s="53"/>
      <c r="E34" s="54"/>
      <c r="F34" s="55">
        <f t="shared" si="0"/>
        <v>0</v>
      </c>
      <c r="G34" s="21"/>
      <c r="H34" s="22"/>
      <c r="I34" s="23"/>
      <c r="J34" s="24"/>
    </row>
    <row r="35" spans="2:12" x14ac:dyDescent="0.25">
      <c r="B35" s="47" t="s">
        <v>10</v>
      </c>
      <c r="C35" s="48">
        <f>SUM(C4:C34)</f>
        <v>38251</v>
      </c>
      <c r="D35" s="49">
        <f>SUM(D4:D34)</f>
        <v>0</v>
      </c>
      <c r="E35" s="50"/>
      <c r="F35" s="51" t="s">
        <v>4</v>
      </c>
      <c r="G35" s="25"/>
      <c r="H35" s="68" t="s">
        <v>11</v>
      </c>
      <c r="I35" s="68"/>
      <c r="J35" s="26">
        <f>SUM(J4:J34)</f>
        <v>2661599.5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975400.5</v>
      </c>
      <c r="L36" s="33">
        <f>J36-J4-J5-J6+J37</f>
        <v>985154.505</v>
      </c>
    </row>
    <row r="37" spans="2:12" x14ac:dyDescent="0.25">
      <c r="B37" s="27" t="s">
        <v>14</v>
      </c>
      <c r="C37" s="32">
        <f>C35</f>
        <v>38251</v>
      </c>
      <c r="D37" s="9">
        <f>D35/1.03</f>
        <v>0</v>
      </c>
      <c r="E37" s="10"/>
      <c r="F37" s="40">
        <f>SUM(F4:F36)</f>
        <v>975400.5</v>
      </c>
      <c r="G37" s="20"/>
      <c r="H37" s="18" t="s">
        <v>15</v>
      </c>
      <c r="I37" s="18">
        <v>0.01</v>
      </c>
      <c r="J37" s="19">
        <f>J36*I37</f>
        <v>9754.005000000001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0" t="s">
        <v>16</v>
      </c>
      <c r="C39" s="71"/>
      <c r="D39" s="28"/>
      <c r="E39" s="43"/>
      <c r="F39" s="44"/>
      <c r="G39" s="30"/>
      <c r="H39" s="72" t="s">
        <v>17</v>
      </c>
      <c r="I39" s="72"/>
      <c r="J39" s="31">
        <f>J36+J37+J38-J35</f>
        <v>-1676444.9950000001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6">
        <f>SUBTOTAL(109,N4:N25)</f>
        <v>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61" t="s">
        <v>34</v>
      </c>
      <c r="M2" s="61"/>
      <c r="N2" s="61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</row>
    <row r="4" spans="2:29" x14ac:dyDescent="0.25">
      <c r="B4" s="7">
        <v>46082</v>
      </c>
      <c r="C4" s="8">
        <v>1324</v>
      </c>
      <c r="D4" s="9"/>
      <c r="E4" s="10">
        <v>26</v>
      </c>
      <c r="F4" s="40">
        <f>E4*C4</f>
        <v>34424</v>
      </c>
      <c r="G4" s="12"/>
      <c r="H4" s="13" t="s">
        <v>6</v>
      </c>
      <c r="I4" s="14">
        <v>0.01</v>
      </c>
      <c r="J4" s="15"/>
      <c r="L4" s="18"/>
      <c r="M4" s="18"/>
      <c r="N4" s="18"/>
    </row>
    <row r="5" spans="2:29" x14ac:dyDescent="0.25">
      <c r="B5" s="7">
        <v>46083</v>
      </c>
      <c r="C5" s="8">
        <v>1366</v>
      </c>
      <c r="D5" s="9"/>
      <c r="E5" s="10">
        <v>26</v>
      </c>
      <c r="F5" s="40">
        <f t="shared" ref="F5:F34" si="0">E5*C5</f>
        <v>35516</v>
      </c>
      <c r="G5" s="12"/>
      <c r="H5" s="13" t="s">
        <v>7</v>
      </c>
      <c r="I5" s="14">
        <v>1E-3</v>
      </c>
      <c r="J5" s="15"/>
      <c r="L5" s="18"/>
      <c r="M5" s="18"/>
      <c r="N5" s="18"/>
    </row>
    <row r="6" spans="2:29" x14ac:dyDescent="0.25">
      <c r="B6" s="7">
        <v>46084</v>
      </c>
      <c r="C6" s="8">
        <v>1360</v>
      </c>
      <c r="D6" s="9"/>
      <c r="E6" s="10">
        <v>26</v>
      </c>
      <c r="F6" s="40">
        <f t="shared" si="0"/>
        <v>35360</v>
      </c>
      <c r="G6" s="12"/>
      <c r="H6" s="13" t="s">
        <v>8</v>
      </c>
      <c r="I6" s="14"/>
      <c r="J6" s="15"/>
      <c r="L6" s="18"/>
      <c r="M6" s="18"/>
      <c r="N6" s="18"/>
    </row>
    <row r="7" spans="2:29" x14ac:dyDescent="0.25">
      <c r="B7" s="7">
        <v>46085</v>
      </c>
      <c r="C7" s="8">
        <v>1300</v>
      </c>
      <c r="D7" s="9"/>
      <c r="E7" s="10">
        <v>26</v>
      </c>
      <c r="F7" s="40">
        <f t="shared" si="0"/>
        <v>33800</v>
      </c>
      <c r="G7" s="12"/>
      <c r="H7" s="13" t="s">
        <v>9</v>
      </c>
      <c r="I7" s="14"/>
      <c r="J7" s="15">
        <f>'ŞUBAT 2026'!J39*-1</f>
        <v>1676444.9950000001</v>
      </c>
      <c r="L7" s="18"/>
      <c r="M7" s="18"/>
      <c r="N7" s="18"/>
    </row>
    <row r="8" spans="2:29" x14ac:dyDescent="0.25">
      <c r="B8" s="7">
        <v>46086</v>
      </c>
      <c r="C8" s="8">
        <v>1352.5</v>
      </c>
      <c r="D8" s="9"/>
      <c r="E8" s="10">
        <v>26</v>
      </c>
      <c r="F8" s="40">
        <f t="shared" si="0"/>
        <v>35165</v>
      </c>
      <c r="G8" s="16"/>
      <c r="H8" s="17"/>
      <c r="I8" s="18"/>
      <c r="J8" s="19"/>
      <c r="L8" s="18"/>
      <c r="M8" s="18"/>
      <c r="N8" s="18"/>
    </row>
    <row r="9" spans="2:29" x14ac:dyDescent="0.25">
      <c r="B9" s="7">
        <v>46087</v>
      </c>
      <c r="C9" s="8">
        <v>1360</v>
      </c>
      <c r="D9" s="9"/>
      <c r="E9" s="10">
        <v>26</v>
      </c>
      <c r="F9" s="40">
        <f t="shared" si="0"/>
        <v>35360</v>
      </c>
      <c r="G9" s="16"/>
      <c r="H9" s="17"/>
      <c r="I9" s="18"/>
      <c r="J9" s="19"/>
    </row>
    <row r="10" spans="2:29" x14ac:dyDescent="0.25">
      <c r="B10" s="7">
        <v>46088</v>
      </c>
      <c r="C10" s="8">
        <v>1339</v>
      </c>
      <c r="D10" s="9"/>
      <c r="E10" s="10">
        <v>26</v>
      </c>
      <c r="F10" s="40">
        <f t="shared" si="0"/>
        <v>34814</v>
      </c>
      <c r="G10" s="16"/>
      <c r="H10" s="17"/>
      <c r="I10" s="18"/>
      <c r="J10" s="19"/>
    </row>
    <row r="11" spans="2:29" x14ac:dyDescent="0.25">
      <c r="B11" s="7">
        <v>46089</v>
      </c>
      <c r="C11" s="8">
        <v>1330</v>
      </c>
      <c r="D11" s="9"/>
      <c r="E11" s="10">
        <v>26</v>
      </c>
      <c r="F11" s="40">
        <f t="shared" si="0"/>
        <v>34580</v>
      </c>
      <c r="G11" s="20"/>
      <c r="H11" s="17"/>
      <c r="I11" s="18"/>
      <c r="J11" s="19"/>
    </row>
    <row r="12" spans="2:29" x14ac:dyDescent="0.25">
      <c r="B12" s="7">
        <v>46090</v>
      </c>
      <c r="C12" s="8">
        <v>1305</v>
      </c>
      <c r="D12" s="9"/>
      <c r="E12" s="10">
        <v>26</v>
      </c>
      <c r="F12" s="40">
        <f t="shared" si="0"/>
        <v>33930</v>
      </c>
      <c r="G12" s="20"/>
      <c r="H12" s="17"/>
      <c r="I12" s="18"/>
      <c r="J12" s="19"/>
    </row>
    <row r="13" spans="2:29" x14ac:dyDescent="0.25">
      <c r="B13" s="7">
        <v>46091</v>
      </c>
      <c r="C13" s="8">
        <v>1309</v>
      </c>
      <c r="D13" s="9"/>
      <c r="E13" s="10">
        <v>26</v>
      </c>
      <c r="F13" s="40">
        <f t="shared" si="0"/>
        <v>34034</v>
      </c>
      <c r="G13" s="20"/>
      <c r="H13" s="17"/>
      <c r="I13" s="18"/>
      <c r="J13" s="19"/>
    </row>
    <row r="14" spans="2:29" x14ac:dyDescent="0.25">
      <c r="B14" s="7">
        <v>46092</v>
      </c>
      <c r="C14" s="8">
        <v>1321</v>
      </c>
      <c r="D14" s="9"/>
      <c r="E14" s="10">
        <v>26</v>
      </c>
      <c r="F14" s="40">
        <f t="shared" si="0"/>
        <v>34346</v>
      </c>
      <c r="G14" s="20"/>
      <c r="H14" s="17"/>
      <c r="I14" s="18"/>
      <c r="J14" s="19"/>
    </row>
    <row r="15" spans="2:29" x14ac:dyDescent="0.25">
      <c r="B15" s="7">
        <v>46093</v>
      </c>
      <c r="C15" s="8">
        <v>1315</v>
      </c>
      <c r="D15" s="9"/>
      <c r="E15" s="10">
        <v>26</v>
      </c>
      <c r="F15" s="40">
        <f t="shared" si="0"/>
        <v>34190</v>
      </c>
      <c r="G15" s="16">
        <v>46114</v>
      </c>
      <c r="H15" s="17" t="s">
        <v>37</v>
      </c>
      <c r="I15" s="18"/>
      <c r="J15" s="19">
        <v>500000</v>
      </c>
    </row>
    <row r="16" spans="2:29" x14ac:dyDescent="0.25">
      <c r="B16" s="7">
        <v>46094</v>
      </c>
      <c r="C16" s="8">
        <v>1360</v>
      </c>
      <c r="D16" s="9"/>
      <c r="E16" s="10">
        <v>26</v>
      </c>
      <c r="F16" s="40">
        <f t="shared" si="0"/>
        <v>35360</v>
      </c>
      <c r="G16" s="20"/>
      <c r="H16" s="17"/>
      <c r="I16" s="18"/>
      <c r="J16" s="19"/>
    </row>
    <row r="17" spans="2:14" x14ac:dyDescent="0.25">
      <c r="B17" s="7">
        <v>46095</v>
      </c>
      <c r="C17" s="8">
        <v>1357</v>
      </c>
      <c r="D17" s="9"/>
      <c r="E17" s="10">
        <v>26</v>
      </c>
      <c r="F17" s="40">
        <f t="shared" si="0"/>
        <v>35282</v>
      </c>
      <c r="G17" s="20"/>
      <c r="H17" s="17"/>
      <c r="I17" s="18"/>
      <c r="J17" s="19"/>
    </row>
    <row r="18" spans="2:14" x14ac:dyDescent="0.25">
      <c r="B18" s="7">
        <v>46096</v>
      </c>
      <c r="C18" s="8">
        <v>1328.5</v>
      </c>
      <c r="D18" s="9"/>
      <c r="E18" s="10">
        <v>26</v>
      </c>
      <c r="F18" s="40">
        <f t="shared" si="0"/>
        <v>34541</v>
      </c>
      <c r="G18" s="20"/>
      <c r="H18" s="17"/>
      <c r="I18" s="18"/>
      <c r="J18" s="19"/>
    </row>
    <row r="19" spans="2:14" x14ac:dyDescent="0.25">
      <c r="B19" s="7">
        <v>46097</v>
      </c>
      <c r="C19" s="8">
        <v>1330</v>
      </c>
      <c r="D19" s="9"/>
      <c r="E19" s="10">
        <v>26</v>
      </c>
      <c r="F19" s="40">
        <f t="shared" si="0"/>
        <v>34580</v>
      </c>
      <c r="G19" s="20"/>
      <c r="H19" s="17"/>
      <c r="I19" s="18"/>
      <c r="J19" s="19"/>
    </row>
    <row r="20" spans="2:14" x14ac:dyDescent="0.25">
      <c r="B20" s="7">
        <v>46098</v>
      </c>
      <c r="C20" s="8">
        <v>1329</v>
      </c>
      <c r="D20" s="9"/>
      <c r="E20" s="10">
        <v>26</v>
      </c>
      <c r="F20" s="40">
        <f t="shared" si="0"/>
        <v>34554</v>
      </c>
      <c r="G20" s="20"/>
      <c r="H20" s="17"/>
      <c r="I20" s="18"/>
      <c r="J20" s="19"/>
    </row>
    <row r="21" spans="2:14" x14ac:dyDescent="0.25">
      <c r="B21" s="7">
        <v>46099</v>
      </c>
      <c r="C21" s="8">
        <v>1345</v>
      </c>
      <c r="D21" s="9"/>
      <c r="E21" s="10">
        <v>26</v>
      </c>
      <c r="F21" s="40">
        <f t="shared" si="0"/>
        <v>34970</v>
      </c>
      <c r="G21" s="20"/>
      <c r="H21" s="17"/>
      <c r="I21" s="18"/>
      <c r="J21" s="19"/>
    </row>
    <row r="22" spans="2:14" x14ac:dyDescent="0.25">
      <c r="B22" s="7">
        <v>46100</v>
      </c>
      <c r="C22" s="8">
        <v>1272.5</v>
      </c>
      <c r="D22" s="9"/>
      <c r="E22" s="10">
        <v>26</v>
      </c>
      <c r="F22" s="40">
        <f t="shared" si="0"/>
        <v>33085</v>
      </c>
      <c r="G22" s="20"/>
      <c r="H22" s="17"/>
      <c r="I22" s="18"/>
      <c r="J22" s="19"/>
    </row>
    <row r="23" spans="2:14" x14ac:dyDescent="0.25">
      <c r="B23" s="7">
        <v>46101</v>
      </c>
      <c r="C23" s="8">
        <v>1355</v>
      </c>
      <c r="D23" s="9"/>
      <c r="E23" s="10">
        <v>26</v>
      </c>
      <c r="F23" s="40">
        <f t="shared" si="0"/>
        <v>35230</v>
      </c>
      <c r="G23" s="20"/>
      <c r="H23" s="17"/>
      <c r="I23" s="18"/>
      <c r="J23" s="19"/>
    </row>
    <row r="24" spans="2:14" x14ac:dyDescent="0.25">
      <c r="B24" s="7">
        <v>46102</v>
      </c>
      <c r="C24" s="8">
        <v>1364.5</v>
      </c>
      <c r="D24" s="9"/>
      <c r="E24" s="10">
        <v>26</v>
      </c>
      <c r="F24" s="40">
        <f t="shared" si="0"/>
        <v>35477</v>
      </c>
      <c r="G24" s="20"/>
      <c r="H24" s="17"/>
      <c r="I24" s="18"/>
      <c r="J24" s="19"/>
    </row>
    <row r="25" spans="2:14" x14ac:dyDescent="0.25">
      <c r="B25" s="7">
        <v>46103</v>
      </c>
      <c r="C25" s="8">
        <v>1348</v>
      </c>
      <c r="D25" s="9"/>
      <c r="E25" s="10">
        <v>26</v>
      </c>
      <c r="F25" s="40">
        <f t="shared" si="0"/>
        <v>35048</v>
      </c>
      <c r="G25" s="20"/>
      <c r="H25" s="17"/>
      <c r="I25" s="18"/>
      <c r="J25" s="19"/>
    </row>
    <row r="26" spans="2:14" x14ac:dyDescent="0.25">
      <c r="B26" s="7">
        <v>46104</v>
      </c>
      <c r="C26" s="8">
        <v>1357</v>
      </c>
      <c r="D26" s="9"/>
      <c r="E26" s="10">
        <v>26</v>
      </c>
      <c r="F26" s="40">
        <f t="shared" si="0"/>
        <v>35282</v>
      </c>
      <c r="G26" s="20"/>
      <c r="H26" s="17"/>
      <c r="I26" s="18"/>
      <c r="J26" s="19"/>
    </row>
    <row r="27" spans="2:14" x14ac:dyDescent="0.25">
      <c r="B27" s="7">
        <v>46105</v>
      </c>
      <c r="C27" s="8">
        <v>1338</v>
      </c>
      <c r="D27" s="9"/>
      <c r="E27" s="10">
        <v>26</v>
      </c>
      <c r="F27" s="40">
        <f t="shared" si="0"/>
        <v>34788</v>
      </c>
      <c r="G27" s="20"/>
      <c r="H27" s="17"/>
      <c r="I27" s="18"/>
      <c r="J27" s="19"/>
      <c r="M27" s="18"/>
      <c r="N27" s="46"/>
    </row>
    <row r="28" spans="2:14" x14ac:dyDescent="0.25">
      <c r="B28" s="7">
        <v>46106</v>
      </c>
      <c r="C28" s="8">
        <v>1323</v>
      </c>
      <c r="D28" s="9"/>
      <c r="E28" s="10">
        <v>26</v>
      </c>
      <c r="F28" s="40">
        <f t="shared" si="0"/>
        <v>34398</v>
      </c>
      <c r="G28" s="20"/>
      <c r="H28" s="17"/>
      <c r="I28" s="18"/>
      <c r="J28" s="19"/>
      <c r="M28" s="18"/>
      <c r="N28" s="46"/>
    </row>
    <row r="29" spans="2:14" x14ac:dyDescent="0.25">
      <c r="B29" s="7">
        <v>46107</v>
      </c>
      <c r="C29" s="8">
        <v>1298.5</v>
      </c>
      <c r="D29" s="9"/>
      <c r="E29" s="10">
        <v>26</v>
      </c>
      <c r="F29" s="40">
        <f t="shared" si="0"/>
        <v>33761</v>
      </c>
      <c r="G29" s="20"/>
      <c r="H29" s="17"/>
      <c r="I29" s="18"/>
      <c r="J29" s="19"/>
      <c r="M29" s="18"/>
      <c r="N29" s="46"/>
    </row>
    <row r="30" spans="2:14" x14ac:dyDescent="0.25">
      <c r="B30" s="7">
        <v>46108</v>
      </c>
      <c r="C30" s="8">
        <v>1326</v>
      </c>
      <c r="D30" s="9"/>
      <c r="E30" s="10">
        <v>26</v>
      </c>
      <c r="F30" s="40">
        <f t="shared" si="0"/>
        <v>34476</v>
      </c>
      <c r="G30" s="20"/>
      <c r="H30" s="17"/>
      <c r="I30" s="18"/>
      <c r="J30" s="19"/>
      <c r="M30" s="18"/>
      <c r="N30" s="46"/>
    </row>
    <row r="31" spans="2:14" x14ac:dyDescent="0.25">
      <c r="B31" s="7">
        <v>46109</v>
      </c>
      <c r="C31" s="8">
        <v>1253</v>
      </c>
      <c r="D31" s="9"/>
      <c r="E31" s="10">
        <v>26</v>
      </c>
      <c r="F31" s="40">
        <f t="shared" si="0"/>
        <v>32578</v>
      </c>
      <c r="G31" s="20"/>
      <c r="H31" s="17"/>
      <c r="I31" s="18"/>
      <c r="J31" s="19"/>
      <c r="M31" s="18"/>
      <c r="N31" s="46"/>
    </row>
    <row r="32" spans="2:14" x14ac:dyDescent="0.25">
      <c r="B32" s="7">
        <v>46110</v>
      </c>
      <c r="C32" s="8">
        <v>1274</v>
      </c>
      <c r="D32" s="9"/>
      <c r="E32" s="10">
        <v>26</v>
      </c>
      <c r="F32" s="40">
        <f t="shared" si="0"/>
        <v>33124</v>
      </c>
      <c r="G32" s="20"/>
      <c r="H32" s="17"/>
      <c r="I32" s="18"/>
      <c r="J32" s="19"/>
      <c r="M32" s="18"/>
      <c r="N32" s="46"/>
    </row>
    <row r="33" spans="2:14" x14ac:dyDescent="0.25">
      <c r="B33" s="7">
        <v>46111</v>
      </c>
      <c r="C33" s="8">
        <v>1336</v>
      </c>
      <c r="D33" s="9"/>
      <c r="E33" s="10">
        <v>26</v>
      </c>
      <c r="F33" s="40">
        <f t="shared" si="0"/>
        <v>34736</v>
      </c>
      <c r="G33" s="20"/>
      <c r="H33" s="17"/>
      <c r="I33" s="18"/>
      <c r="J33" s="19"/>
      <c r="M33" s="18"/>
      <c r="N33" s="46"/>
    </row>
    <row r="34" spans="2:14" ht="15.75" thickBot="1" x14ac:dyDescent="0.3">
      <c r="B34" s="7">
        <v>46112</v>
      </c>
      <c r="C34" s="41">
        <v>1295.5</v>
      </c>
      <c r="D34" s="42"/>
      <c r="E34" s="10">
        <v>26</v>
      </c>
      <c r="F34" s="44">
        <f t="shared" si="0"/>
        <v>33683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41172</v>
      </c>
      <c r="D35" s="49">
        <f>SUM(D4:D34)</f>
        <v>0</v>
      </c>
      <c r="E35" s="50"/>
      <c r="F35" s="51" t="s">
        <v>4</v>
      </c>
      <c r="G35" s="25"/>
      <c r="H35" s="68" t="s">
        <v>11</v>
      </c>
      <c r="I35" s="68"/>
      <c r="J35" s="26">
        <f>SUM(J4:J34)</f>
        <v>2176444.9950000001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1070472</v>
      </c>
      <c r="L36" s="33">
        <f>J36-J4-J5-J6+J37</f>
        <v>1081176.72</v>
      </c>
      <c r="M36" s="33"/>
      <c r="N36" s="33">
        <f>L36-M36</f>
        <v>1081176.72</v>
      </c>
    </row>
    <row r="37" spans="2:14" x14ac:dyDescent="0.25">
      <c r="B37" s="27" t="s">
        <v>14</v>
      </c>
      <c r="C37" s="32">
        <f>C35</f>
        <v>41172</v>
      </c>
      <c r="D37" s="9">
        <f>D35/1.03</f>
        <v>0</v>
      </c>
      <c r="E37" s="10"/>
      <c r="F37" s="40">
        <f>SUM(F4:F36)</f>
        <v>1070472</v>
      </c>
      <c r="G37" s="20"/>
      <c r="H37" s="18" t="s">
        <v>15</v>
      </c>
      <c r="I37" s="18">
        <v>0.01</v>
      </c>
      <c r="J37" s="19">
        <f>J36*I37</f>
        <v>10704.72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3"/>
      <c r="F39" s="44"/>
      <c r="G39" s="30"/>
      <c r="H39" s="72" t="s">
        <v>17</v>
      </c>
      <c r="I39" s="72"/>
      <c r="J39" s="31">
        <f>J36+J37+J38-J35</f>
        <v>-1095268.2750000001</v>
      </c>
      <c r="M39" s="18"/>
      <c r="N39" s="46">
        <f>J39+N34</f>
        <v>-1095268.2750000001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6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6">
        <f>N40+N39</f>
        <v>-1095268.2750000001</v>
      </c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6">
        <f>SUBTOTAL(109,N4:N25)</f>
        <v>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61" t="s">
        <v>34</v>
      </c>
      <c r="M2" s="61"/>
      <c r="N2" s="61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</row>
    <row r="4" spans="2:29" x14ac:dyDescent="0.25">
      <c r="B4" s="7">
        <v>46113</v>
      </c>
      <c r="C4" s="8">
        <v>1313.5</v>
      </c>
      <c r="D4" s="9"/>
      <c r="E4" s="10">
        <v>26</v>
      </c>
      <c r="F4" s="40">
        <f>E4*C4</f>
        <v>34151</v>
      </c>
      <c r="G4" s="12"/>
      <c r="H4" s="13" t="s">
        <v>6</v>
      </c>
      <c r="I4" s="14">
        <v>0.01</v>
      </c>
      <c r="J4" s="15"/>
      <c r="L4" s="18"/>
      <c r="M4" s="18"/>
      <c r="N4" s="18"/>
    </row>
    <row r="5" spans="2:29" x14ac:dyDescent="0.25">
      <c r="B5" s="7">
        <v>46114</v>
      </c>
      <c r="C5" s="8">
        <v>1325.5</v>
      </c>
      <c r="D5" s="9"/>
      <c r="E5" s="10">
        <v>26</v>
      </c>
      <c r="F5" s="40">
        <f t="shared" ref="F5:F34" si="0">E5*C5</f>
        <v>34463</v>
      </c>
      <c r="G5" s="12"/>
      <c r="H5" s="13" t="s">
        <v>7</v>
      </c>
      <c r="I5" s="14">
        <v>1E-3</v>
      </c>
      <c r="J5" s="15"/>
      <c r="L5" s="18"/>
      <c r="M5" s="18"/>
      <c r="N5" s="18"/>
    </row>
    <row r="6" spans="2:29" x14ac:dyDescent="0.25">
      <c r="B6" s="7">
        <v>46115</v>
      </c>
      <c r="C6" s="8">
        <v>1295.5</v>
      </c>
      <c r="D6" s="9"/>
      <c r="E6" s="10">
        <v>26</v>
      </c>
      <c r="F6" s="40">
        <f t="shared" si="0"/>
        <v>33683</v>
      </c>
      <c r="G6" s="12"/>
      <c r="H6" s="13" t="s">
        <v>8</v>
      </c>
      <c r="I6" s="14"/>
      <c r="J6" s="15"/>
      <c r="L6" s="18"/>
      <c r="M6" s="18"/>
      <c r="N6" s="18"/>
    </row>
    <row r="7" spans="2:29" x14ac:dyDescent="0.25">
      <c r="B7" s="7">
        <v>46116</v>
      </c>
      <c r="C7" s="8">
        <v>1268</v>
      </c>
      <c r="D7" s="9"/>
      <c r="E7" s="10">
        <v>26</v>
      </c>
      <c r="F7" s="40">
        <f t="shared" si="0"/>
        <v>32968</v>
      </c>
      <c r="G7" s="12"/>
      <c r="H7" s="13" t="s">
        <v>9</v>
      </c>
      <c r="I7" s="14"/>
      <c r="J7" s="15">
        <f>'MART 2026'!J39*-1</f>
        <v>1095268.2750000001</v>
      </c>
      <c r="L7" s="18"/>
      <c r="M7" s="18"/>
      <c r="N7" s="18"/>
    </row>
    <row r="8" spans="2:29" x14ac:dyDescent="0.25">
      <c r="B8" s="7">
        <v>46117</v>
      </c>
      <c r="C8" s="8">
        <v>1304</v>
      </c>
      <c r="D8" s="9"/>
      <c r="E8" s="10">
        <v>26</v>
      </c>
      <c r="F8" s="40">
        <f t="shared" si="0"/>
        <v>33904</v>
      </c>
      <c r="G8" s="16"/>
      <c r="H8" s="17"/>
      <c r="I8" s="18"/>
      <c r="J8" s="19"/>
      <c r="L8" s="18"/>
      <c r="M8" s="18"/>
      <c r="N8" s="18"/>
    </row>
    <row r="9" spans="2:29" x14ac:dyDescent="0.25">
      <c r="B9" s="7">
        <v>46118</v>
      </c>
      <c r="C9" s="8">
        <v>1266.5</v>
      </c>
      <c r="D9" s="9"/>
      <c r="E9" s="10">
        <v>26</v>
      </c>
      <c r="F9" s="40">
        <f t="shared" si="0"/>
        <v>32929</v>
      </c>
      <c r="G9" s="16"/>
      <c r="H9" s="17"/>
      <c r="I9" s="18"/>
      <c r="J9" s="19"/>
    </row>
    <row r="10" spans="2:29" x14ac:dyDescent="0.25">
      <c r="B10" s="7">
        <v>46119</v>
      </c>
      <c r="C10" s="8">
        <v>1281</v>
      </c>
      <c r="D10" s="9"/>
      <c r="E10" s="10">
        <v>26</v>
      </c>
      <c r="F10" s="40">
        <f t="shared" si="0"/>
        <v>33306</v>
      </c>
      <c r="G10" s="16"/>
      <c r="H10" s="17"/>
      <c r="I10" s="18"/>
      <c r="J10" s="19"/>
    </row>
    <row r="11" spans="2:29" x14ac:dyDescent="0.25">
      <c r="B11" s="7">
        <v>46120</v>
      </c>
      <c r="C11" s="8">
        <v>1150</v>
      </c>
      <c r="D11" s="9"/>
      <c r="E11" s="10">
        <v>26</v>
      </c>
      <c r="F11" s="40">
        <f t="shared" si="0"/>
        <v>29900</v>
      </c>
      <c r="G11" s="20"/>
      <c r="H11" s="17"/>
      <c r="I11" s="18"/>
      <c r="J11" s="19"/>
    </row>
    <row r="12" spans="2:29" x14ac:dyDescent="0.25">
      <c r="B12" s="7">
        <v>46121</v>
      </c>
      <c r="C12" s="8">
        <v>1313</v>
      </c>
      <c r="D12" s="9"/>
      <c r="E12" s="10">
        <v>26</v>
      </c>
      <c r="F12" s="40">
        <f t="shared" si="0"/>
        <v>34138</v>
      </c>
      <c r="G12" s="20"/>
      <c r="H12" s="17"/>
      <c r="I12" s="18"/>
      <c r="J12" s="19"/>
    </row>
    <row r="13" spans="2:29" x14ac:dyDescent="0.25">
      <c r="B13" s="7">
        <v>46122</v>
      </c>
      <c r="C13" s="8">
        <v>1320</v>
      </c>
      <c r="D13" s="9"/>
      <c r="E13" s="10">
        <v>26</v>
      </c>
      <c r="F13" s="40">
        <f t="shared" si="0"/>
        <v>34320</v>
      </c>
      <c r="G13" s="20"/>
      <c r="H13" s="17"/>
      <c r="I13" s="18"/>
      <c r="J13" s="19"/>
    </row>
    <row r="14" spans="2:29" x14ac:dyDescent="0.25">
      <c r="B14" s="7">
        <v>46123</v>
      </c>
      <c r="C14" s="8">
        <v>1286.5</v>
      </c>
      <c r="D14" s="9"/>
      <c r="E14" s="10">
        <v>26</v>
      </c>
      <c r="F14" s="40">
        <f t="shared" si="0"/>
        <v>33449</v>
      </c>
      <c r="G14" s="20"/>
      <c r="H14" s="17"/>
      <c r="I14" s="18"/>
      <c r="J14" s="19"/>
    </row>
    <row r="15" spans="2:29" x14ac:dyDescent="0.25">
      <c r="B15" s="7">
        <v>46124</v>
      </c>
      <c r="C15" s="8">
        <v>1225</v>
      </c>
      <c r="D15" s="9"/>
      <c r="E15" s="10">
        <v>26</v>
      </c>
      <c r="F15" s="40">
        <f t="shared" si="0"/>
        <v>31850</v>
      </c>
      <c r="G15" s="16">
        <v>46146</v>
      </c>
      <c r="H15" s="17" t="s">
        <v>38</v>
      </c>
      <c r="I15" s="18"/>
      <c r="J15" s="19">
        <v>1000000</v>
      </c>
    </row>
    <row r="16" spans="2:29" x14ac:dyDescent="0.25">
      <c r="B16" s="7">
        <v>46125</v>
      </c>
      <c r="C16" s="8">
        <v>1263</v>
      </c>
      <c r="D16" s="9"/>
      <c r="E16" s="10">
        <v>26</v>
      </c>
      <c r="F16" s="40">
        <f t="shared" si="0"/>
        <v>32838</v>
      </c>
      <c r="G16" s="20"/>
      <c r="H16" s="17"/>
      <c r="I16" s="18"/>
      <c r="J16" s="19"/>
    </row>
    <row r="17" spans="2:14" x14ac:dyDescent="0.25">
      <c r="B17" s="7">
        <v>46126</v>
      </c>
      <c r="C17" s="8">
        <v>1269</v>
      </c>
      <c r="D17" s="9"/>
      <c r="E17" s="10">
        <v>26</v>
      </c>
      <c r="F17" s="40">
        <f t="shared" si="0"/>
        <v>32994</v>
      </c>
      <c r="G17" s="20"/>
      <c r="H17" s="17"/>
      <c r="I17" s="18"/>
      <c r="J17" s="19"/>
    </row>
    <row r="18" spans="2:14" x14ac:dyDescent="0.25">
      <c r="B18" s="7">
        <v>46127</v>
      </c>
      <c r="C18" s="8">
        <v>1222.5</v>
      </c>
      <c r="D18" s="9"/>
      <c r="E18" s="10">
        <v>26</v>
      </c>
      <c r="F18" s="40">
        <f t="shared" si="0"/>
        <v>31785</v>
      </c>
      <c r="G18" s="20"/>
      <c r="H18" s="17"/>
      <c r="I18" s="18"/>
      <c r="J18" s="19"/>
    </row>
    <row r="19" spans="2:14" x14ac:dyDescent="0.25">
      <c r="B19" s="7">
        <v>46128</v>
      </c>
      <c r="C19" s="8">
        <v>1212</v>
      </c>
      <c r="D19" s="9"/>
      <c r="E19" s="10">
        <v>26</v>
      </c>
      <c r="F19" s="40">
        <f t="shared" si="0"/>
        <v>31512</v>
      </c>
      <c r="G19" s="20"/>
      <c r="H19" s="17"/>
      <c r="I19" s="18"/>
      <c r="J19" s="19"/>
    </row>
    <row r="20" spans="2:14" x14ac:dyDescent="0.25">
      <c r="B20" s="7">
        <v>46129</v>
      </c>
      <c r="C20" s="8">
        <v>1260.5</v>
      </c>
      <c r="D20" s="9"/>
      <c r="E20" s="10">
        <v>26</v>
      </c>
      <c r="F20" s="40">
        <f t="shared" si="0"/>
        <v>32773</v>
      </c>
      <c r="G20" s="20"/>
      <c r="H20" s="17"/>
      <c r="I20" s="18"/>
      <c r="J20" s="19"/>
    </row>
    <row r="21" spans="2:14" x14ac:dyDescent="0.25">
      <c r="B21" s="7">
        <v>46130</v>
      </c>
      <c r="C21" s="8">
        <v>1274.5</v>
      </c>
      <c r="D21" s="9"/>
      <c r="E21" s="10">
        <v>26</v>
      </c>
      <c r="F21" s="40">
        <f t="shared" si="0"/>
        <v>33137</v>
      </c>
      <c r="G21" s="20"/>
      <c r="H21" s="17"/>
      <c r="I21" s="18"/>
      <c r="J21" s="19"/>
    </row>
    <row r="22" spans="2:14" x14ac:dyDescent="0.25">
      <c r="B22" s="7">
        <v>46131</v>
      </c>
      <c r="C22" s="8">
        <v>1199.5</v>
      </c>
      <c r="D22" s="9"/>
      <c r="E22" s="10">
        <v>26</v>
      </c>
      <c r="F22" s="40">
        <f t="shared" si="0"/>
        <v>31187</v>
      </c>
      <c r="G22" s="20"/>
      <c r="H22" s="17"/>
      <c r="I22" s="18"/>
      <c r="J22" s="19"/>
    </row>
    <row r="23" spans="2:14" x14ac:dyDescent="0.25">
      <c r="B23" s="7">
        <v>46132</v>
      </c>
      <c r="C23" s="8">
        <v>1201</v>
      </c>
      <c r="D23" s="9"/>
      <c r="E23" s="10">
        <v>26</v>
      </c>
      <c r="F23" s="40">
        <f t="shared" si="0"/>
        <v>31226</v>
      </c>
      <c r="G23" s="20"/>
      <c r="H23" s="17"/>
      <c r="I23" s="18"/>
      <c r="J23" s="19"/>
    </row>
    <row r="24" spans="2:14" x14ac:dyDescent="0.25">
      <c r="B24" s="7">
        <v>46133</v>
      </c>
      <c r="C24" s="8">
        <v>1244</v>
      </c>
      <c r="D24" s="9"/>
      <c r="E24" s="10">
        <v>26</v>
      </c>
      <c r="F24" s="40">
        <f t="shared" si="0"/>
        <v>32344</v>
      </c>
      <c r="G24" s="20"/>
      <c r="H24" s="17"/>
      <c r="I24" s="18"/>
      <c r="J24" s="19"/>
    </row>
    <row r="25" spans="2:14" x14ac:dyDescent="0.25">
      <c r="B25" s="7">
        <v>46134</v>
      </c>
      <c r="C25" s="8">
        <v>1223.5</v>
      </c>
      <c r="D25" s="9"/>
      <c r="E25" s="10">
        <v>26</v>
      </c>
      <c r="F25" s="40">
        <f t="shared" si="0"/>
        <v>31811</v>
      </c>
      <c r="G25" s="20"/>
      <c r="H25" s="17"/>
      <c r="I25" s="18"/>
      <c r="J25" s="19"/>
    </row>
    <row r="26" spans="2:14" x14ac:dyDescent="0.25">
      <c r="B26" s="7">
        <v>46135</v>
      </c>
      <c r="C26" s="8">
        <v>1211.5</v>
      </c>
      <c r="D26" s="9"/>
      <c r="E26" s="10">
        <v>26</v>
      </c>
      <c r="F26" s="40">
        <f t="shared" si="0"/>
        <v>31499</v>
      </c>
      <c r="G26" s="20"/>
      <c r="H26" s="17"/>
      <c r="I26" s="18"/>
      <c r="J26" s="19"/>
    </row>
    <row r="27" spans="2:14" x14ac:dyDescent="0.25">
      <c r="B27" s="7">
        <v>46136</v>
      </c>
      <c r="C27" s="8">
        <v>1202</v>
      </c>
      <c r="D27" s="9"/>
      <c r="E27" s="10">
        <v>26</v>
      </c>
      <c r="F27" s="40">
        <f t="shared" si="0"/>
        <v>31252</v>
      </c>
      <c r="G27" s="20"/>
      <c r="H27" s="17"/>
      <c r="I27" s="18"/>
      <c r="J27" s="19"/>
      <c r="M27" s="18"/>
      <c r="N27" s="46"/>
    </row>
    <row r="28" spans="2:14" x14ac:dyDescent="0.25">
      <c r="B28" s="7">
        <v>46137</v>
      </c>
      <c r="C28" s="8">
        <v>1231</v>
      </c>
      <c r="D28" s="9"/>
      <c r="E28" s="10">
        <v>26</v>
      </c>
      <c r="F28" s="40">
        <f t="shared" si="0"/>
        <v>32006</v>
      </c>
      <c r="G28" s="20"/>
      <c r="H28" s="17"/>
      <c r="I28" s="18"/>
      <c r="J28" s="19"/>
      <c r="M28" s="18"/>
      <c r="N28" s="46"/>
    </row>
    <row r="29" spans="2:14" x14ac:dyDescent="0.25">
      <c r="B29" s="7">
        <v>46138</v>
      </c>
      <c r="C29" s="8">
        <v>1265.5</v>
      </c>
      <c r="D29" s="9"/>
      <c r="E29" s="10">
        <v>26</v>
      </c>
      <c r="F29" s="40">
        <f t="shared" si="0"/>
        <v>32903</v>
      </c>
      <c r="G29" s="20"/>
      <c r="H29" s="17"/>
      <c r="I29" s="18"/>
      <c r="J29" s="19"/>
      <c r="M29" s="18"/>
      <c r="N29" s="46"/>
    </row>
    <row r="30" spans="2:14" x14ac:dyDescent="0.25">
      <c r="B30" s="7">
        <v>46139</v>
      </c>
      <c r="C30" s="8">
        <v>1220</v>
      </c>
      <c r="D30" s="9"/>
      <c r="E30" s="10">
        <v>26</v>
      </c>
      <c r="F30" s="40">
        <f t="shared" si="0"/>
        <v>31720</v>
      </c>
      <c r="G30" s="20"/>
      <c r="H30" s="17"/>
      <c r="I30" s="18"/>
      <c r="J30" s="19"/>
      <c r="M30" s="18"/>
      <c r="N30" s="46"/>
    </row>
    <row r="31" spans="2:14" x14ac:dyDescent="0.25">
      <c r="B31" s="7">
        <v>46140</v>
      </c>
      <c r="C31" s="8">
        <v>1246</v>
      </c>
      <c r="D31" s="9"/>
      <c r="E31" s="10">
        <v>26</v>
      </c>
      <c r="F31" s="40">
        <f t="shared" si="0"/>
        <v>32396</v>
      </c>
      <c r="G31" s="20"/>
      <c r="H31" s="17"/>
      <c r="I31" s="18"/>
      <c r="J31" s="19"/>
      <c r="M31" s="18"/>
      <c r="N31" s="46"/>
    </row>
    <row r="32" spans="2:14" x14ac:dyDescent="0.25">
      <c r="B32" s="7">
        <v>46141</v>
      </c>
      <c r="C32" s="8">
        <v>1263</v>
      </c>
      <c r="D32" s="9"/>
      <c r="E32" s="10">
        <v>26</v>
      </c>
      <c r="F32" s="40">
        <f t="shared" si="0"/>
        <v>32838</v>
      </c>
      <c r="G32" s="20"/>
      <c r="H32" s="17"/>
      <c r="I32" s="18"/>
      <c r="J32" s="19"/>
      <c r="M32" s="18"/>
      <c r="N32" s="46"/>
    </row>
    <row r="33" spans="2:14" x14ac:dyDescent="0.25">
      <c r="B33" s="7">
        <v>46142</v>
      </c>
      <c r="C33" s="8">
        <v>1257.5</v>
      </c>
      <c r="D33" s="9"/>
      <c r="E33" s="10">
        <v>26</v>
      </c>
      <c r="F33" s="40">
        <f t="shared" si="0"/>
        <v>32695</v>
      </c>
      <c r="G33" s="20"/>
      <c r="H33" s="17"/>
      <c r="I33" s="18"/>
      <c r="J33" s="19"/>
      <c r="M33" s="18"/>
      <c r="N33" s="46"/>
    </row>
    <row r="34" spans="2:14" ht="15.75" thickBot="1" x14ac:dyDescent="0.3">
      <c r="B34" s="7"/>
      <c r="C34" s="41"/>
      <c r="D34" s="42"/>
      <c r="E34" s="43"/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37614.5</v>
      </c>
      <c r="D35" s="49">
        <f>SUM(D4:D34)</f>
        <v>0</v>
      </c>
      <c r="E35" s="50"/>
      <c r="F35" s="51" t="s">
        <v>4</v>
      </c>
      <c r="G35" s="25"/>
      <c r="H35" s="68" t="s">
        <v>11</v>
      </c>
      <c r="I35" s="68"/>
      <c r="J35" s="26">
        <f>SUM(J4:J34)</f>
        <v>2095268.2750000001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977977</v>
      </c>
      <c r="L36" s="33">
        <f>J36-J4-J5-J6+J37</f>
        <v>987756.77</v>
      </c>
      <c r="M36" s="33"/>
      <c r="N36" s="33">
        <f>L36-M36</f>
        <v>987756.77</v>
      </c>
    </row>
    <row r="37" spans="2:14" x14ac:dyDescent="0.25">
      <c r="B37" s="27" t="s">
        <v>14</v>
      </c>
      <c r="C37" s="32">
        <f>C35</f>
        <v>37614.5</v>
      </c>
      <c r="D37" s="9">
        <f>D35/1.03</f>
        <v>0</v>
      </c>
      <c r="E37" s="10"/>
      <c r="F37" s="40">
        <f>SUM(F4:F36)</f>
        <v>977977</v>
      </c>
      <c r="G37" s="20"/>
      <c r="H37" s="18" t="s">
        <v>15</v>
      </c>
      <c r="I37" s="18">
        <v>0.01</v>
      </c>
      <c r="J37" s="19">
        <f>J36*I37</f>
        <v>9779.77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3"/>
      <c r="F39" s="44"/>
      <c r="G39" s="30"/>
      <c r="H39" s="72" t="s">
        <v>17</v>
      </c>
      <c r="I39" s="72"/>
      <c r="J39" s="31">
        <f>J36+J37+J38-J35</f>
        <v>-1107511.5050000001</v>
      </c>
      <c r="M39" s="18"/>
      <c r="N39" s="46">
        <f>J39+N34</f>
        <v>-1107511.5050000001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6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6">
        <f>N40+N39</f>
        <v>-1107511.5050000001</v>
      </c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6">
        <f>SUBTOTAL(109,N4:N25)</f>
        <v>0</v>
      </c>
    </row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L2" s="61" t="s">
        <v>34</v>
      </c>
      <c r="M2" s="61"/>
      <c r="N2" s="61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</row>
    <row r="4" spans="2:29" x14ac:dyDescent="0.25">
      <c r="B4" s="7">
        <v>46143</v>
      </c>
      <c r="C4" s="8">
        <v>1260</v>
      </c>
      <c r="D4" s="9"/>
      <c r="E4" s="10">
        <v>26</v>
      </c>
      <c r="F4" s="40">
        <f>E4*C4</f>
        <v>32760</v>
      </c>
      <c r="G4" s="12"/>
      <c r="H4" s="13" t="s">
        <v>6</v>
      </c>
      <c r="I4" s="14">
        <v>0.01</v>
      </c>
      <c r="J4" s="15"/>
      <c r="L4" s="18"/>
      <c r="M4" s="18"/>
      <c r="N4" s="18"/>
    </row>
    <row r="5" spans="2:29" x14ac:dyDescent="0.25">
      <c r="B5" s="7">
        <v>46144</v>
      </c>
      <c r="C5" s="8">
        <v>1256</v>
      </c>
      <c r="D5" s="9"/>
      <c r="E5" s="10">
        <v>26</v>
      </c>
      <c r="F5" s="40">
        <f t="shared" ref="F5:F34" si="0">E5*C5</f>
        <v>32656</v>
      </c>
      <c r="G5" s="12"/>
      <c r="H5" s="13" t="s">
        <v>7</v>
      </c>
      <c r="I5" s="14">
        <v>1E-3</v>
      </c>
      <c r="J5" s="15"/>
      <c r="L5" s="18"/>
      <c r="M5" s="18"/>
      <c r="N5" s="18"/>
    </row>
    <row r="6" spans="2:29" x14ac:dyDescent="0.25">
      <c r="B6" s="7">
        <v>46145</v>
      </c>
      <c r="C6" s="8">
        <v>1241</v>
      </c>
      <c r="D6" s="9"/>
      <c r="E6" s="10">
        <v>26</v>
      </c>
      <c r="F6" s="40">
        <f t="shared" si="0"/>
        <v>32266</v>
      </c>
      <c r="G6" s="12"/>
      <c r="H6" s="13" t="s">
        <v>8</v>
      </c>
      <c r="I6" s="14"/>
      <c r="J6" s="15"/>
      <c r="L6" s="18"/>
      <c r="M6" s="18"/>
      <c r="N6" s="18"/>
    </row>
    <row r="7" spans="2:29" x14ac:dyDescent="0.25">
      <c r="B7" s="7">
        <v>46146</v>
      </c>
      <c r="C7" s="8">
        <v>1214.5</v>
      </c>
      <c r="D7" s="9"/>
      <c r="E7" s="10">
        <v>26</v>
      </c>
      <c r="F7" s="40">
        <f t="shared" si="0"/>
        <v>31577</v>
      </c>
      <c r="G7" s="12"/>
      <c r="H7" s="13" t="s">
        <v>9</v>
      </c>
      <c r="I7" s="14"/>
      <c r="J7" s="15">
        <f>'NİSAN 2026'!J39*-1</f>
        <v>1107511.5050000001</v>
      </c>
      <c r="L7" s="18"/>
      <c r="M7" s="18"/>
      <c r="N7" s="18"/>
    </row>
    <row r="8" spans="2:29" x14ac:dyDescent="0.25">
      <c r="B8" s="7">
        <v>46147</v>
      </c>
      <c r="C8" s="8">
        <v>1201.5</v>
      </c>
      <c r="D8" s="9"/>
      <c r="E8" s="10">
        <v>26</v>
      </c>
      <c r="F8" s="40">
        <f t="shared" si="0"/>
        <v>31239</v>
      </c>
      <c r="G8" s="16"/>
      <c r="H8" s="17"/>
      <c r="I8" s="18"/>
      <c r="J8" s="19"/>
      <c r="L8" s="18"/>
      <c r="M8" s="18"/>
      <c r="N8" s="18"/>
    </row>
    <row r="9" spans="2:29" x14ac:dyDescent="0.25">
      <c r="B9" s="7">
        <v>46148</v>
      </c>
      <c r="C9" s="8">
        <v>1222</v>
      </c>
      <c r="D9" s="9"/>
      <c r="E9" s="10">
        <v>26</v>
      </c>
      <c r="F9" s="40">
        <f t="shared" si="0"/>
        <v>31772</v>
      </c>
      <c r="G9" s="16"/>
      <c r="H9" s="17"/>
      <c r="I9" s="18"/>
      <c r="J9" s="19"/>
    </row>
    <row r="10" spans="2:29" x14ac:dyDescent="0.25">
      <c r="B10" s="7">
        <v>46149</v>
      </c>
      <c r="C10" s="8">
        <v>1207</v>
      </c>
      <c r="D10" s="9"/>
      <c r="E10" s="10">
        <v>26</v>
      </c>
      <c r="F10" s="40">
        <f t="shared" si="0"/>
        <v>31382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26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26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26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26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26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26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46156</v>
      </c>
      <c r="C17" s="8"/>
      <c r="D17" s="9"/>
      <c r="E17" s="10">
        <v>26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46157</v>
      </c>
      <c r="C18" s="8"/>
      <c r="D18" s="9"/>
      <c r="E18" s="10">
        <v>26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46158</v>
      </c>
      <c r="C19" s="8"/>
      <c r="D19" s="9"/>
      <c r="E19" s="10">
        <v>26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46159</v>
      </c>
      <c r="C20" s="8"/>
      <c r="D20" s="9"/>
      <c r="E20" s="10">
        <v>26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46160</v>
      </c>
      <c r="C21" s="8"/>
      <c r="D21" s="9"/>
      <c r="E21" s="10">
        <v>26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46161</v>
      </c>
      <c r="C22" s="8"/>
      <c r="D22" s="9"/>
      <c r="E22" s="10">
        <v>26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46162</v>
      </c>
      <c r="C23" s="8"/>
      <c r="D23" s="9"/>
      <c r="E23" s="10">
        <v>26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46163</v>
      </c>
      <c r="C24" s="8"/>
      <c r="D24" s="9"/>
      <c r="E24" s="10">
        <v>26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46164</v>
      </c>
      <c r="C25" s="8"/>
      <c r="D25" s="9"/>
      <c r="E25" s="10">
        <v>26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46165</v>
      </c>
      <c r="C26" s="8"/>
      <c r="D26" s="9"/>
      <c r="E26" s="10">
        <v>26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46166</v>
      </c>
      <c r="C27" s="8"/>
      <c r="D27" s="9"/>
      <c r="E27" s="10">
        <v>26</v>
      </c>
      <c r="F27" s="40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46167</v>
      </c>
      <c r="C28" s="8"/>
      <c r="D28" s="9"/>
      <c r="E28" s="10">
        <v>26</v>
      </c>
      <c r="F28" s="40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46168</v>
      </c>
      <c r="C29" s="8"/>
      <c r="D29" s="9"/>
      <c r="E29" s="10">
        <v>26</v>
      </c>
      <c r="F29" s="40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46169</v>
      </c>
      <c r="C30" s="8"/>
      <c r="D30" s="9"/>
      <c r="E30" s="10">
        <v>26</v>
      </c>
      <c r="F30" s="40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46170</v>
      </c>
      <c r="C31" s="8"/>
      <c r="D31" s="9"/>
      <c r="E31" s="10">
        <v>26</v>
      </c>
      <c r="F31" s="40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46171</v>
      </c>
      <c r="C32" s="8"/>
      <c r="D32" s="9"/>
      <c r="E32" s="10">
        <v>26</v>
      </c>
      <c r="F32" s="40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46172</v>
      </c>
      <c r="C33" s="8"/>
      <c r="D33" s="9"/>
      <c r="E33" s="10">
        <v>26</v>
      </c>
      <c r="F33" s="40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7">
        <v>46173</v>
      </c>
      <c r="C34" s="41"/>
      <c r="D34" s="42"/>
      <c r="E34" s="10">
        <v>26</v>
      </c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8602</v>
      </c>
      <c r="D35" s="49">
        <f>SUM(D4:D34)</f>
        <v>0</v>
      </c>
      <c r="E35" s="50"/>
      <c r="F35" s="51" t="s">
        <v>4</v>
      </c>
      <c r="G35" s="25"/>
      <c r="H35" s="68" t="s">
        <v>11</v>
      </c>
      <c r="I35" s="68"/>
      <c r="J35" s="26">
        <f>SUM(J4:J34)</f>
        <v>1107511.5050000001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223652</v>
      </c>
      <c r="L36" s="33">
        <f>J36-J4-J5-J6+J37</f>
        <v>225888.52</v>
      </c>
      <c r="M36" s="33"/>
      <c r="N36" s="33">
        <f>L36-M36</f>
        <v>225888.52</v>
      </c>
    </row>
    <row r="37" spans="2:14" x14ac:dyDescent="0.25">
      <c r="B37" s="27" t="s">
        <v>14</v>
      </c>
      <c r="C37" s="32">
        <f>C35</f>
        <v>8602</v>
      </c>
      <c r="D37" s="9">
        <f>D35/1.03</f>
        <v>0</v>
      </c>
      <c r="E37" s="10"/>
      <c r="F37" s="40">
        <f>SUM(F4:F36)</f>
        <v>223652</v>
      </c>
      <c r="G37" s="20"/>
      <c r="H37" s="18" t="s">
        <v>15</v>
      </c>
      <c r="I37" s="18">
        <v>0.01</v>
      </c>
      <c r="J37" s="19">
        <f>J36*I37</f>
        <v>2236.52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3"/>
      <c r="F39" s="44"/>
      <c r="G39" s="30"/>
      <c r="H39" s="72" t="s">
        <v>17</v>
      </c>
      <c r="I39" s="72"/>
      <c r="J39" s="31">
        <f>J36+J37+J38-J35</f>
        <v>-881622.9850000001</v>
      </c>
      <c r="M39" s="18"/>
      <c r="N39" s="46">
        <f>J39+N34</f>
        <v>-881622.9850000001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6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6">
        <f>N40+N39</f>
        <v>-881622.9850000001</v>
      </c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2026-05-08T11:29:28Z</dcterms:modified>
</cp:coreProperties>
</file>